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S6" i="1" l="1"/>
  <c r="T6" i="1" s="1"/>
  <c r="O7" i="1"/>
  <c r="Q7" i="1"/>
  <c r="S7" i="1" l="1"/>
  <c r="U6" i="1"/>
  <c r="U7" i="1" s="1"/>
  <c r="T7" i="1"/>
</calcChain>
</file>

<file path=xl/sharedStrings.xml><?xml version="1.0" encoding="utf-8"?>
<sst xmlns="http://schemas.openxmlformats.org/spreadsheetml/2006/main" count="66" uniqueCount="61">
  <si>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</si>
  <si>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</si>
  <si>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</si>
  <si>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</si>
  <si>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</si>
  <si>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</si>
  <si>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</si>
  <si>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</si>
  <si>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</si>
  <si>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</si>
  <si>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</si>
  <si>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</si>
  <si>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</si>
  <si>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</si>
  <si>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</si>
  <si>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</si>
  <si>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</si>
  <si>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</si>
  <si>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</si>
  <si>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</si>
  <si>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</si>
  <si>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</si>
  <si>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</si>
  <si>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</si>
  <si>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</si>
  <si>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</si>
  <si>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</si>
  <si>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</si>
  <si>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6.ИСУП.5808536</t>
  </si>
  <si>
    <t>-</t>
  </si>
  <si>
    <t>Комплекс осветительный для подводного освещения бассейнов центрального зала</t>
  </si>
  <si>
    <t>КО-ТТО-2</t>
  </si>
  <si>
    <t>ИТЦЯ.676755.002 ТЗ</t>
  </si>
  <si>
    <t>4</t>
  </si>
  <si>
    <t>III</t>
  </si>
  <si>
    <t>R4.02253.2.0.31</t>
  </si>
  <si>
    <t/>
  </si>
  <si>
    <t>R4.02253.3.1.36</t>
  </si>
  <si>
    <t>46</t>
  </si>
  <si>
    <t>комплекс</t>
  </si>
  <si>
    <t>Реакторное отделение</t>
  </si>
  <si>
    <t>БКП 3/1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</si>
  <si>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</si>
  <si>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</si>
  <si>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</si>
  <si>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</si>
  <si>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</si>
  <si>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</si>
  <si>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</si>
  <si>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СКРЫТЬ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</si>
  <si>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</si>
  <si>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</si>
  <si>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</si>
  <si>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</si>
  <si>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</si>
  <si>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</si>
  <si>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</si>
  <si>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</si>
  <si>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</si>
  <si>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</si>
  <si>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Спецификация на поставку комплекса осветительного для подводного освещения бассейнов.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</si>
</sst>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vertic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view="pageBreakPreview" zoomScale="60" zoomScaleNormal="75" workbookViewId="0">
      <pane xSplit="4" ySplit="5" topLeftCell="E6" activePane="bottomRight" state="frozen"/>
      <selection pane="topRight" activeCell="E1" sqref="E1"/>
      <selection pane="bottomLeft" activeCell="A4" sqref="A4"/>
      <selection pane="bottomRight" activeCell="L3" sqref="L3"/>
    </sheetView>
  </sheetViews>
  <sheetFormatPr defaultRowHeight="1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8.7109375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8" width="16.5703125" style="12" customWidth="1"/>
    <col min="19" max="19" width="16" style="12" customWidth="1"/>
    <col min="20" max="20" width="15.7109375" style="12" customWidth="1"/>
    <col min="21" max="21" width="17.14062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16384" width="9.140625" style="3"/>
  </cols>
  <sheetData>
    <row r="1" spans="1:27" ht="24.75" customHeight="1" x14ac:dyDescent="0.2">
      <c r="U1" s="34" t="s">
        <v>26</v>
      </c>
      <c r="V1" s="34"/>
      <c r="W1" s="34"/>
      <c r="X1" s="34"/>
      <c r="Y1" s="34"/>
      <c r="Z1" s="34"/>
      <c r="AA1" s="34"/>
    </row>
    <row r="3" spans="1:27" s="4" customFormat="1" ht="39.75" customHeight="1" x14ac:dyDescent="0.2">
      <c r="A3" s="8"/>
      <c r="B3" s="8"/>
      <c r="C3" s="8"/>
      <c r="D3" s="14"/>
      <c r="E3" s="8"/>
      <c r="F3" s="8"/>
      <c r="G3" s="35" t="s">
        <v>60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AA3" s="8"/>
    </row>
    <row r="4" spans="1:27" s="1" customFormat="1" ht="78.75" x14ac:dyDescent="0.2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10</v>
      </c>
      <c r="I4" s="5" t="s">
        <v>11</v>
      </c>
      <c r="J4" s="5" t="s">
        <v>20</v>
      </c>
      <c r="K4" s="5" t="s">
        <v>7</v>
      </c>
      <c r="L4" s="5" t="s">
        <v>8</v>
      </c>
      <c r="M4" s="5" t="s">
        <v>12</v>
      </c>
      <c r="N4" s="5" t="s">
        <v>7</v>
      </c>
      <c r="O4" s="6" t="s">
        <v>9</v>
      </c>
      <c r="P4" s="5" t="s">
        <v>14</v>
      </c>
      <c r="Q4" s="32" t="s">
        <v>22</v>
      </c>
      <c r="R4" s="5" t="s">
        <v>17</v>
      </c>
      <c r="S4" s="5" t="s">
        <v>18</v>
      </c>
      <c r="T4" s="5" t="s">
        <v>25</v>
      </c>
      <c r="U4" s="5" t="s">
        <v>19</v>
      </c>
      <c r="V4" s="5" t="s">
        <v>15</v>
      </c>
      <c r="W4" s="7" t="s">
        <v>16</v>
      </c>
      <c r="X4" s="5" t="s">
        <v>13</v>
      </c>
      <c r="Y4" s="5" t="s">
        <v>23</v>
      </c>
      <c r="Z4" s="5" t="s">
        <v>21</v>
      </c>
      <c r="AA4" s="5" t="s">
        <v>24</v>
      </c>
    </row>
    <row r="5" spans="1:27" s="2" customFormat="1" ht="15.75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6">
        <v>15</v>
      </c>
      <c r="P5" s="5">
        <v>16</v>
      </c>
      <c r="Q5" s="32" t="s">
        <v>49</v>
      </c>
      <c r="R5" s="5" t="s">
        <v>50</v>
      </c>
      <c r="S5" s="5" t="s">
        <v>51</v>
      </c>
      <c r="T5" s="5" t="s">
        <v>52</v>
      </c>
      <c r="U5" s="5" t="s">
        <v>53</v>
      </c>
      <c r="V5" s="5" t="s">
        <v>54</v>
      </c>
      <c r="W5" s="5" t="s">
        <v>55</v>
      </c>
      <c r="X5" s="5" t="s">
        <v>56</v>
      </c>
      <c r="Y5" s="5" t="s">
        <v>57</v>
      </c>
      <c r="Z5" s="5" t="s">
        <v>58</v>
      </c>
      <c r="AA5" s="5" t="s">
        <v>59</v>
      </c>
    </row>
    <row r="6" spans="1:27" ht="122.25" customHeight="1" x14ac:dyDescent="0.2">
      <c r="A6" s="16" t="s">
        <v>27</v>
      </c>
      <c r="B6" s="16" t="s">
        <v>28</v>
      </c>
      <c r="C6" s="16" t="s">
        <v>29</v>
      </c>
      <c r="D6" s="17" t="s">
        <v>30</v>
      </c>
      <c r="E6" s="16" t="s">
        <v>31</v>
      </c>
      <c r="F6" s="16" t="s">
        <v>29</v>
      </c>
      <c r="G6" s="16" t="s">
        <v>32</v>
      </c>
      <c r="H6" s="16" t="s">
        <v>33</v>
      </c>
      <c r="I6" s="16" t="s">
        <v>34</v>
      </c>
      <c r="J6" s="16" t="s">
        <v>35</v>
      </c>
      <c r="K6" s="18">
        <v>62</v>
      </c>
      <c r="L6" s="16" t="s">
        <v>36</v>
      </c>
      <c r="M6" s="16" t="s">
        <v>37</v>
      </c>
      <c r="N6" s="16" t="s">
        <v>38</v>
      </c>
      <c r="O6" s="19">
        <v>1</v>
      </c>
      <c r="P6" s="18" t="s">
        <v>39</v>
      </c>
      <c r="Q6" s="33">
        <v>696635.8</v>
      </c>
      <c r="R6" s="20">
        <v>0</v>
      </c>
      <c r="S6" s="20">
        <f>R6*O6</f>
        <v>0</v>
      </c>
      <c r="T6" s="20">
        <f>ROUND(S6*0.18,2)</f>
        <v>0</v>
      </c>
      <c r="U6" s="20">
        <f>S6+T6</f>
        <v>0</v>
      </c>
      <c r="V6" s="16" t="s">
        <v>40</v>
      </c>
      <c r="W6" s="21">
        <v>42307</v>
      </c>
      <c r="X6" s="16" t="s">
        <v>36</v>
      </c>
      <c r="Y6" s="16"/>
      <c r="Z6" s="16" t="s">
        <v>41</v>
      </c>
      <c r="AA6" s="18" t="s">
        <v>42</v>
      </c>
    </row>
    <row r="7" spans="1:27" ht="30" customHeight="1" x14ac:dyDescent="0.2">
      <c r="A7" s="16"/>
      <c r="B7" s="16"/>
      <c r="C7" s="16"/>
      <c r="D7" s="17"/>
      <c r="E7" s="16"/>
      <c r="F7" s="16"/>
      <c r="G7" s="16"/>
      <c r="H7" s="16"/>
      <c r="I7" s="16"/>
      <c r="J7" s="16"/>
      <c r="K7" s="18"/>
      <c r="L7" s="16"/>
      <c r="M7" s="16"/>
      <c r="N7" s="16" t="s">
        <v>43</v>
      </c>
      <c r="O7" s="19">
        <f>SUM(O6:O6)</f>
        <v>1</v>
      </c>
      <c r="P7" s="18"/>
      <c r="Q7" s="33">
        <f>SUMPRODUCT(O6:O6,Q6:Q6)</f>
        <v>696635.8</v>
      </c>
      <c r="R7" s="20"/>
      <c r="S7" s="20">
        <f>SUM(S6:S6)</f>
        <v>0</v>
      </c>
      <c r="T7" s="20">
        <f>SUM(T6:T6)</f>
        <v>0</v>
      </c>
      <c r="U7" s="20">
        <f>SUM(U6:U6)</f>
        <v>0</v>
      </c>
      <c r="V7" s="16"/>
      <c r="W7" s="21"/>
      <c r="X7" s="16"/>
      <c r="Y7" s="16"/>
      <c r="Z7" s="16"/>
      <c r="AA7" s="18"/>
    </row>
    <row r="8" spans="1:27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3"/>
      <c r="L8" s="22"/>
      <c r="M8" s="22"/>
      <c r="N8" s="22"/>
      <c r="O8" s="24"/>
      <c r="P8" s="23"/>
      <c r="Q8" s="25"/>
      <c r="R8" s="25"/>
      <c r="S8" s="25"/>
      <c r="T8" s="25"/>
      <c r="U8" s="25"/>
      <c r="V8" s="22"/>
      <c r="W8" s="26"/>
      <c r="X8" s="22"/>
      <c r="Y8" s="22"/>
      <c r="Z8" s="22"/>
      <c r="AA8" s="23"/>
    </row>
    <row r="9" spans="1:27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30"/>
      <c r="R9" s="30"/>
      <c r="S9" s="30"/>
      <c r="T9" s="30"/>
      <c r="U9" s="30"/>
      <c r="V9" s="27"/>
      <c r="W9" s="31"/>
      <c r="X9" s="27"/>
      <c r="Y9" s="27"/>
      <c r="Z9" s="27"/>
      <c r="AA9" s="28"/>
    </row>
    <row r="10" spans="1:27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  <c r="O10" s="29"/>
      <c r="P10" s="28"/>
      <c r="Q10" s="30"/>
      <c r="R10" s="30"/>
      <c r="S10" s="30"/>
      <c r="T10" s="30"/>
      <c r="U10" s="30"/>
      <c r="V10" s="27"/>
      <c r="W10" s="31"/>
      <c r="X10" s="27"/>
      <c r="Y10" s="27"/>
      <c r="Z10" s="27"/>
      <c r="AA10" s="28"/>
    </row>
    <row r="11" spans="1:27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/>
      <c r="S11" s="30"/>
      <c r="T11" s="30"/>
      <c r="U11" s="30"/>
      <c r="V11" s="27"/>
      <c r="W11" s="31"/>
      <c r="X11" s="27"/>
      <c r="Y11" s="27"/>
      <c r="Z11" s="27"/>
      <c r="AA11" s="28"/>
    </row>
    <row r="12" spans="1:27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27"/>
      <c r="M12" s="27"/>
      <c r="N12" s="27"/>
      <c r="O12" s="29"/>
      <c r="P12" s="28"/>
      <c r="Q12" s="30"/>
      <c r="R12" s="30"/>
      <c r="S12" s="30"/>
      <c r="T12" s="30"/>
      <c r="U12" s="30"/>
      <c r="V12" s="27"/>
      <c r="W12" s="31"/>
      <c r="X12" s="27"/>
      <c r="Y12" s="27"/>
      <c r="Z12" s="27"/>
      <c r="AA12" s="28"/>
    </row>
    <row r="13" spans="1:27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8"/>
      <c r="L13" s="27"/>
      <c r="M13" s="27"/>
      <c r="N13" s="27"/>
      <c r="O13" s="29"/>
      <c r="P13" s="28"/>
      <c r="Q13" s="30"/>
      <c r="R13" s="30"/>
      <c r="S13" s="30"/>
      <c r="T13" s="30"/>
      <c r="U13" s="30"/>
      <c r="V13" s="27"/>
      <c r="W13" s="31"/>
      <c r="X13" s="27"/>
      <c r="Y13" s="27"/>
      <c r="Z13" s="27"/>
      <c r="AA13" s="28"/>
    </row>
    <row r="14" spans="1:27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27"/>
      <c r="M14" s="27"/>
      <c r="N14" s="27"/>
      <c r="O14" s="29"/>
      <c r="P14" s="28"/>
      <c r="Q14" s="30"/>
      <c r="R14" s="30"/>
      <c r="S14" s="30"/>
      <c r="T14" s="30"/>
      <c r="U14" s="30"/>
      <c r="V14" s="27"/>
      <c r="W14" s="31"/>
      <c r="X14" s="27"/>
      <c r="Y14" s="27"/>
      <c r="Z14" s="27"/>
      <c r="AA14" s="28"/>
    </row>
    <row r="15" spans="1:27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 t="s">
        <v>44</v>
      </c>
      <c r="K15" s="28"/>
      <c r="L15" s="27"/>
      <c r="M15" s="27"/>
      <c r="N15" s="27"/>
      <c r="O15" s="29"/>
      <c r="P15" s="28"/>
      <c r="Q15" s="30"/>
      <c r="R15" s="30"/>
      <c r="S15" s="30"/>
      <c r="T15" s="30"/>
      <c r="U15" s="30"/>
      <c r="V15" s="27"/>
      <c r="W15" s="31"/>
      <c r="X15" s="27"/>
      <c r="Y15" s="27"/>
      <c r="Z15" s="27"/>
      <c r="AA15" s="28"/>
    </row>
    <row r="16" spans="1:27" x14ac:dyDescent="0.2">
      <c r="A16" s="27"/>
      <c r="B16" s="27"/>
      <c r="C16" s="27"/>
      <c r="D16" s="27"/>
      <c r="E16" s="27" t="s">
        <v>45</v>
      </c>
      <c r="F16" s="27"/>
      <c r="G16" s="27"/>
      <c r="H16" s="27"/>
      <c r="I16" s="27"/>
      <c r="J16" s="27"/>
      <c r="K16" s="28"/>
      <c r="L16" s="27"/>
      <c r="M16" s="27"/>
      <c r="N16" s="27"/>
      <c r="O16" s="29"/>
      <c r="P16" s="28"/>
      <c r="Q16" s="30"/>
      <c r="R16" s="30"/>
      <c r="S16" s="30" t="s">
        <v>46</v>
      </c>
      <c r="T16" s="30"/>
      <c r="U16" s="30"/>
      <c r="V16" s="27"/>
      <c r="W16" s="31"/>
      <c r="X16" s="27"/>
      <c r="Y16" s="27"/>
      <c r="Z16" s="27"/>
      <c r="AA16" s="28"/>
    </row>
    <row r="17" spans="1:27" x14ac:dyDescent="0.2">
      <c r="A17" s="27"/>
      <c r="B17" s="27"/>
      <c r="C17" s="27"/>
      <c r="D17" s="27"/>
      <c r="E17" s="27" t="s">
        <v>47</v>
      </c>
      <c r="F17" s="27"/>
      <c r="G17" s="27"/>
      <c r="H17" s="27"/>
      <c r="I17" s="27"/>
      <c r="J17" s="27"/>
      <c r="K17" s="28"/>
      <c r="L17" s="27"/>
      <c r="M17" s="27"/>
      <c r="N17" s="27"/>
      <c r="O17" s="29"/>
      <c r="P17" s="28"/>
      <c r="Q17" s="30"/>
      <c r="R17" s="30"/>
      <c r="S17" s="30" t="s">
        <v>47</v>
      </c>
      <c r="T17" s="30"/>
      <c r="U17" s="30"/>
      <c r="V17" s="27"/>
      <c r="W17" s="31"/>
      <c r="X17" s="27"/>
      <c r="Y17" s="27"/>
      <c r="Z17" s="27"/>
      <c r="AA17" s="28"/>
    </row>
    <row r="18" spans="1:27" x14ac:dyDescent="0.2">
      <c r="A18" s="27"/>
      <c r="B18" s="27"/>
      <c r="C18" s="27"/>
      <c r="D18" s="27"/>
      <c r="E18" s="27"/>
      <c r="F18" s="27" t="s">
        <v>48</v>
      </c>
      <c r="G18" s="27"/>
      <c r="H18" s="27"/>
      <c r="I18" s="27"/>
      <c r="J18" s="27"/>
      <c r="K18" s="28"/>
      <c r="L18" s="27"/>
      <c r="M18" s="27"/>
      <c r="N18" s="27"/>
      <c r="O18" s="29"/>
      <c r="P18" s="28"/>
      <c r="Q18" s="30"/>
      <c r="R18" s="30"/>
      <c r="S18" s="30"/>
      <c r="T18" s="30" t="s">
        <v>48</v>
      </c>
      <c r="U18" s="30"/>
      <c r="V18" s="27"/>
      <c r="W18" s="31"/>
      <c r="X18" s="27"/>
      <c r="Y18" s="27"/>
      <c r="Z18" s="27"/>
      <c r="AA18" s="28"/>
    </row>
  </sheetData>
  <mergeCells count="1">
    <mergeCell ref="U1:AA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Сычев Антон Александрович</cp:lastModifiedBy>
  <cp:lastPrinted>2009-02-23T10:25:08Z</cp:lastPrinted>
  <dcterms:created xsi:type="dcterms:W3CDTF">2007-11-07T07:16:05Z</dcterms:created>
  <dcterms:modified xsi:type="dcterms:W3CDTF">2015-06-10T15:16:15Z</dcterms:modified>
</cp:coreProperties>
</file>